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0" yWindow="0" windowWidth="28800" windowHeight="11535"/>
  </bookViews>
  <sheets>
    <sheet name="(оптимизация)" sheetId="1" r:id="rId1"/>
  </sheets>
  <definedNames>
    <definedName name="_xlnm.Print_Titles" localSheetId="0">'(оптимизация)'!$5:$8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N22" i="1"/>
  <c r="N23" i="1" s="1"/>
  <c r="M22" i="1"/>
  <c r="M23" i="1" s="1"/>
  <c r="L22" i="1"/>
  <c r="L23" i="1" s="1"/>
  <c r="K22" i="1"/>
  <c r="K23" i="1" s="1"/>
  <c r="J22" i="1"/>
  <c r="J23" i="1" s="1"/>
  <c r="I22" i="1"/>
  <c r="I23" i="1" s="1"/>
  <c r="H22" i="1"/>
  <c r="H23" i="1" s="1"/>
  <c r="G22" i="1"/>
  <c r="F22" i="1"/>
  <c r="H21" i="1" l="1"/>
  <c r="M20" i="1"/>
  <c r="H20" i="1" s="1"/>
  <c r="N19" i="1"/>
  <c r="L19" i="1"/>
  <c r="K19" i="1"/>
  <c r="J19" i="1"/>
  <c r="I19" i="1"/>
  <c r="G19" i="1"/>
  <c r="F19" i="1"/>
  <c r="N17" i="1"/>
  <c r="N16" i="1" s="1"/>
  <c r="M17" i="1"/>
  <c r="M16" i="1" s="1"/>
  <c r="L17" i="1"/>
  <c r="L16" i="1" s="1"/>
  <c r="K17" i="1"/>
  <c r="K16" i="1" s="1"/>
  <c r="J17" i="1"/>
  <c r="J16" i="1" s="1"/>
  <c r="I17" i="1"/>
  <c r="I16" i="1" s="1"/>
  <c r="H17" i="1"/>
  <c r="H16" i="1" s="1"/>
  <c r="G17" i="1"/>
  <c r="G16" i="1" s="1"/>
  <c r="F17" i="1"/>
  <c r="F16" i="1" s="1"/>
  <c r="M15" i="1"/>
  <c r="M11" i="1" s="1"/>
  <c r="H14" i="1"/>
  <c r="H13" i="1"/>
  <c r="H12" i="1"/>
  <c r="N11" i="1"/>
  <c r="L11" i="1"/>
  <c r="K11" i="1"/>
  <c r="J11" i="1"/>
  <c r="I11" i="1"/>
  <c r="G11" i="1"/>
  <c r="F11" i="1"/>
  <c r="H10" i="1"/>
  <c r="H9" i="1" s="1"/>
  <c r="N9" i="1"/>
  <c r="M9" i="1"/>
  <c r="L9" i="1"/>
  <c r="K9" i="1"/>
  <c r="J9" i="1"/>
  <c r="I9" i="1"/>
  <c r="G9" i="1"/>
  <c r="F9" i="1"/>
  <c r="H15" i="1" l="1"/>
  <c r="M19" i="1"/>
  <c r="H11" i="1"/>
  <c r="H19" i="1"/>
  <c r="F23" i="1"/>
</calcChain>
</file>

<file path=xl/sharedStrings.xml><?xml version="1.0" encoding="utf-8"?>
<sst xmlns="http://schemas.openxmlformats.org/spreadsheetml/2006/main" count="75" uniqueCount="69">
  <si>
    <t>№ п/п</t>
  </si>
  <si>
    <t>Наименование мероприятия</t>
  </si>
  <si>
    <t>Принимаемые решения (меры) на местном уровне (описание)</t>
  </si>
  <si>
    <t>Изменение количественных и качественных показателей (социальный эффект)</t>
  </si>
  <si>
    <t>в том числе:</t>
  </si>
  <si>
    <t>на реализацию целевых показателей Указов Президента РФ</t>
  </si>
  <si>
    <t>их них:</t>
  </si>
  <si>
    <t>на обеспечение сбалансированности и покрытие дефицита бюджета</t>
  </si>
  <si>
    <t>на обеспечение доли софинансирования с целью участия в гос.программах ХМАО-Югры</t>
  </si>
  <si>
    <t>в т.ч.:</t>
  </si>
  <si>
    <t>ед. измерения</t>
  </si>
  <si>
    <t>по плану</t>
  </si>
  <si>
    <t>фактически</t>
  </si>
  <si>
    <t xml:space="preserve"> на повышение оплаты труда отдельных категорий работников </t>
  </si>
  <si>
    <t>А</t>
  </si>
  <si>
    <t>2.2.</t>
  </si>
  <si>
    <t>2.3.</t>
  </si>
  <si>
    <t>3.</t>
  </si>
  <si>
    <t>Совершенствование системы закупок для государственных (муниципальных) нужд</t>
  </si>
  <si>
    <t>4.</t>
  </si>
  <si>
    <t>ВСЕГО:</t>
  </si>
  <si>
    <t>%</t>
  </si>
  <si>
    <t>на обеспеченние деятельности муниципальных учреждений  (текущее содержание, фуеуционирование АУ, БУ, КУ)</t>
  </si>
  <si>
    <t>Передача муниципальных услуг некоммерческим организациям и социальному предпринимательству</t>
  </si>
  <si>
    <t>да/нет</t>
  </si>
  <si>
    <t>Привлечение частного сектора для предоставления муниципальных услуг (передача оказания части услуг в рыночный сектор)</t>
  </si>
  <si>
    <t>Информация о мерах, принимаемых в 2019 году по оптимизации и повышению эффективности бюджетных расходов в городе Пыть-Яхе</t>
  </si>
  <si>
    <r>
      <t xml:space="preserve">Бюджетный эффект  (-),  </t>
    </r>
    <r>
      <rPr>
        <i/>
        <sz val="10"/>
        <rFont val="Times New Roman"/>
        <family val="1"/>
        <charset val="204"/>
      </rPr>
      <t>тыс.рублей</t>
    </r>
  </si>
  <si>
    <r>
      <t xml:space="preserve">Перенаправление высвободившихся средств (гр.6),  </t>
    </r>
    <r>
      <rPr>
        <i/>
        <sz val="10"/>
        <color indexed="8"/>
        <rFont val="Times New Roman"/>
        <family val="1"/>
        <charset val="204"/>
      </rPr>
      <t>тыс.рублей</t>
    </r>
  </si>
  <si>
    <t>на иные приоритетные направления (перечислить)</t>
  </si>
  <si>
    <t xml:space="preserve"> + ,-                                                                                                                         (к фактич. значению за 2018 год)</t>
  </si>
  <si>
    <t>Б</t>
  </si>
  <si>
    <t xml:space="preserve">1. </t>
  </si>
  <si>
    <t>Повышение эффективности расходов на муниципальное управление</t>
  </si>
  <si>
    <t>1.1.</t>
  </si>
  <si>
    <t>Повышение эффективности расходов на текущее содержание органов власти, централизация отдельных функций, развитие предоставления муниципальных услуг в электронной форме</t>
  </si>
  <si>
    <t>Оптимизация расходов на содержание органов муниципальной власти</t>
  </si>
  <si>
    <t>+ 0,07%</t>
  </si>
  <si>
    <t>Повышение эффективности использования муниципального имущества</t>
  </si>
  <si>
    <t>2.</t>
  </si>
  <si>
    <t>Повышение эффективности расходов на содержание бюджетной сети, а также расходов, связанных с предоставлением субсидий и иных мер муниципальной поддержки негосударственным учреждениям</t>
  </si>
  <si>
    <t>2.1.</t>
  </si>
  <si>
    <t>2.4.</t>
  </si>
  <si>
    <t>Оптимизация расходов на содержание казенных учреждений города Пыть-Яха</t>
  </si>
  <si>
    <t>+ 0,23%</t>
  </si>
  <si>
    <t>Включение в нормативные затраты на содержание имущества только затрат на имущество, используемого для выполнения муниципального задания, а также отказ от содержания имущества, неиспользуемого для выполнения муниципального задания</t>
  </si>
  <si>
    <t>Оптимизация расходов на финансовое обеспечение выполнения муниципального задания</t>
  </si>
  <si>
    <t>+ 0,78%</t>
  </si>
  <si>
    <t>Реализация мероприятий по энергосбережению</t>
  </si>
  <si>
    <t>Уменьшение бюджетных средств в размере сложившейся дебиторской задолженности по состоянию на 1 января 2019 года по оплате договоров текущего характера</t>
  </si>
  <si>
    <t>+ 0,36%</t>
  </si>
  <si>
    <t xml:space="preserve">Повышение качества и расширение спектра муниципальных услуг, в том числе перечня платных услуг, связанных с основной и сопутствующей деятельностью учреждения </t>
  </si>
  <si>
    <t>Расширен перечень и объемы платных услуг, оказываемых бюджетными и автономными учреждениями городского округа</t>
  </si>
  <si>
    <t>+ 0,1%</t>
  </si>
  <si>
    <t>Совершенствование мер социальной поддержки населения</t>
  </si>
  <si>
    <t>3.1.</t>
  </si>
  <si>
    <t>Иные мероприятия направленные на совершенствование предоставления мер социальной поддержки населению в автономном округе</t>
  </si>
  <si>
    <t>Оптимизация расходных обязательств по предоставлению дополнительных мер социальной поддержки</t>
  </si>
  <si>
    <t>Отмена установленных расходных обязательств, не связанных с решением вопросов, отнесенных к полномочиям органов местного самоуправления</t>
  </si>
  <si>
    <t>+ 0,04%</t>
  </si>
  <si>
    <t>4.1.</t>
  </si>
  <si>
    <r>
      <t xml:space="preserve">Иные направления повышения эффективности бюджетных расходов  </t>
    </r>
    <r>
      <rPr>
        <i/>
        <sz val="10"/>
        <rFont val="Times New Roman"/>
        <family val="1"/>
        <charset val="204"/>
      </rPr>
      <t>(продолжить перечень)</t>
    </r>
  </si>
  <si>
    <t>на уровне 2018 года</t>
  </si>
  <si>
    <t>Уменьшение экономия  после проведения закупочных процедур</t>
  </si>
  <si>
    <t>+ 0,81%</t>
  </si>
  <si>
    <t>в том числе реальная экономия</t>
  </si>
  <si>
    <t>3.1.1.</t>
  </si>
  <si>
    <t>4.2.</t>
  </si>
  <si>
    <t>Приложение № 14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</si>
</sst>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2" fillId="0" borderId="0" xfId="1"/>
    <xf numFmtId="0" fontId="8" fillId="0" borderId="1" xfId="1" applyFont="1" applyBorder="1" applyAlignment="1">
      <alignment horizontal="center" vertical="center" wrapText="1"/>
    </xf>
    <xf numFmtId="0" fontId="4" fillId="0" borderId="0" xfId="0" applyFont="1"/>
    <xf numFmtId="0" fontId="6" fillId="0" borderId="1" xfId="1" applyFont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" fontId="9" fillId="4" borderId="1" xfId="1" quotePrefix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wrapText="1"/>
    </xf>
    <xf numFmtId="0" fontId="4" fillId="4" borderId="1" xfId="1" applyFont="1" applyFill="1" applyBorder="1"/>
    <xf numFmtId="0" fontId="4" fillId="0" borderId="1" xfId="1" applyFont="1" applyBorder="1" applyAlignment="1">
      <alignment wrapText="1"/>
    </xf>
    <xf numFmtId="0" fontId="4" fillId="0" borderId="1" xfId="1" applyFont="1" applyBorder="1"/>
    <xf numFmtId="0" fontId="6" fillId="0" borderId="1" xfId="1" quotePrefix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6" fontId="6" fillId="0" borderId="1" xfId="1" quotePrefix="1" applyNumberFormat="1" applyFont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right"/>
    </xf>
    <xf numFmtId="49" fontId="4" fillId="4" borderId="1" xfId="1" applyNumberFormat="1" applyFont="1" applyFill="1" applyBorder="1" applyAlignment="1">
      <alignment horizontal="right"/>
    </xf>
    <xf numFmtId="164" fontId="4" fillId="4" borderId="1" xfId="1" applyNumberFormat="1" applyFont="1" applyFill="1" applyBorder="1" applyAlignment="1">
      <alignment horizontal="right"/>
    </xf>
    <xf numFmtId="164" fontId="4" fillId="4" borderId="1" xfId="2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49" fontId="4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2" fontId="6" fillId="0" borderId="1" xfId="1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/>
    </xf>
    <xf numFmtId="49" fontId="4" fillId="3" borderId="1" xfId="1" applyNumberFormat="1" applyFont="1" applyFill="1" applyBorder="1" applyAlignment="1">
      <alignment horizontal="right" vertical="center" wrapText="1"/>
    </xf>
    <xf numFmtId="164" fontId="4" fillId="3" borderId="1" xfId="1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right"/>
    </xf>
    <xf numFmtId="0" fontId="5" fillId="0" borderId="1" xfId="1" applyFont="1" applyBorder="1" applyAlignment="1">
      <alignment wrapText="1"/>
    </xf>
    <xf numFmtId="0" fontId="5" fillId="4" borderId="1" xfId="1" applyFont="1" applyFill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 vertical="center" wrapText="1"/>
    </xf>
    <xf numFmtId="0" fontId="12" fillId="0" borderId="0" xfId="1" applyFont="1" applyAlignment="1">
      <alignment horizontal="right" vertical="center"/>
    </xf>
  </cellXfs>
  <cellStyles count="3">
    <cellStyle name="Обычный" xfId="0" builtinId="0"/>
    <cellStyle name="Обычный 4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H10" sqref="H10"/>
    </sheetView>
  </sheetViews>
  <sheetFormatPr defaultRowHeight="12.75" x14ac:dyDescent="0.2"/>
  <cols>
    <col min="1" max="1" width="5.42578125" customWidth="1"/>
    <col min="2" max="2" width="34.7109375" customWidth="1"/>
    <col min="3" max="3" width="17.85546875" customWidth="1"/>
    <col min="4" max="4" width="8.5703125" customWidth="1"/>
    <col min="5" max="5" width="11.28515625" style="9" customWidth="1"/>
    <col min="6" max="6" width="10.85546875" style="10" customWidth="1"/>
    <col min="7" max="7" width="12.28515625" style="9" customWidth="1"/>
    <col min="8" max="8" width="10.7109375" style="9" customWidth="1"/>
    <col min="9" max="9" width="15.28515625" style="9" customWidth="1"/>
    <col min="10" max="10" width="14.140625" style="9" customWidth="1"/>
    <col min="11" max="11" width="12.28515625" style="9" customWidth="1"/>
    <col min="12" max="12" width="12.140625" style="9" customWidth="1"/>
    <col min="13" max="13" width="16.7109375" style="9" customWidth="1"/>
    <col min="14" max="14" width="12.85546875" style="9" customWidth="1"/>
    <col min="15" max="15" width="12.42578125" customWidth="1"/>
  </cols>
  <sheetData>
    <row r="1" spans="1:14" ht="40.5" customHeight="1" x14ac:dyDescent="0.2">
      <c r="B1" s="1"/>
      <c r="C1" s="1"/>
      <c r="D1" s="1"/>
      <c r="E1" s="6"/>
      <c r="F1" s="7"/>
      <c r="G1" s="6"/>
      <c r="H1" s="6"/>
      <c r="I1" s="6"/>
      <c r="J1" s="51" t="s">
        <v>68</v>
      </c>
      <c r="K1" s="52"/>
      <c r="L1" s="52"/>
      <c r="M1" s="52"/>
      <c r="N1" s="52"/>
    </row>
    <row r="2" spans="1:14" x14ac:dyDescent="0.2">
      <c r="B2" s="1"/>
      <c r="C2" s="1"/>
      <c r="D2" s="1"/>
      <c r="E2" s="6"/>
      <c r="F2" s="7"/>
      <c r="G2" s="6"/>
      <c r="H2" s="6"/>
      <c r="I2" s="6"/>
      <c r="J2" s="6"/>
      <c r="K2" s="6"/>
      <c r="L2" s="6"/>
      <c r="M2" s="6"/>
      <c r="N2" s="6"/>
    </row>
    <row r="3" spans="1:14" ht="33.75" customHeight="1" x14ac:dyDescent="0.2">
      <c r="B3" s="47" t="s">
        <v>26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5" x14ac:dyDescent="0.2">
      <c r="B4" s="1"/>
      <c r="C4" s="1"/>
      <c r="D4" s="1"/>
      <c r="E4" s="6"/>
      <c r="F4" s="7"/>
      <c r="G4" s="6"/>
      <c r="H4" s="6"/>
      <c r="I4" s="6"/>
      <c r="J4" s="6"/>
      <c r="K4" s="6"/>
      <c r="L4" s="48"/>
      <c r="M4" s="48"/>
      <c r="N4" s="48"/>
    </row>
    <row r="5" spans="1:14" s="3" customFormat="1" ht="15" x14ac:dyDescent="0.25">
      <c r="A5" s="46" t="s">
        <v>0</v>
      </c>
      <c r="B5" s="46" t="s">
        <v>1</v>
      </c>
      <c r="C5" s="46" t="s">
        <v>2</v>
      </c>
      <c r="D5" s="46" t="s">
        <v>3</v>
      </c>
      <c r="E5" s="46"/>
      <c r="F5" s="46" t="s">
        <v>27</v>
      </c>
      <c r="G5" s="46"/>
      <c r="H5" s="46" t="s">
        <v>28</v>
      </c>
      <c r="I5" s="49" t="s">
        <v>4</v>
      </c>
      <c r="J5" s="49"/>
      <c r="K5" s="49"/>
      <c r="L5" s="49"/>
      <c r="M5" s="49"/>
      <c r="N5" s="49"/>
    </row>
    <row r="6" spans="1:14" s="3" customFormat="1" ht="22.5" customHeight="1" x14ac:dyDescent="0.25">
      <c r="A6" s="46"/>
      <c r="B6" s="46"/>
      <c r="C6" s="46"/>
      <c r="D6" s="46"/>
      <c r="E6" s="46"/>
      <c r="F6" s="46"/>
      <c r="G6" s="46"/>
      <c r="H6" s="46"/>
      <c r="I6" s="46" t="s">
        <v>5</v>
      </c>
      <c r="J6" s="12" t="s">
        <v>6</v>
      </c>
      <c r="K6" s="46" t="s">
        <v>7</v>
      </c>
      <c r="L6" s="46" t="s">
        <v>8</v>
      </c>
      <c r="M6" s="46" t="s">
        <v>29</v>
      </c>
      <c r="N6" s="12" t="s">
        <v>9</v>
      </c>
    </row>
    <row r="7" spans="1:14" s="3" customFormat="1" ht="140.25" x14ac:dyDescent="0.25">
      <c r="A7" s="46"/>
      <c r="B7" s="46"/>
      <c r="C7" s="46"/>
      <c r="D7" s="11" t="s">
        <v>10</v>
      </c>
      <c r="E7" s="11" t="s">
        <v>30</v>
      </c>
      <c r="F7" s="11" t="s">
        <v>11</v>
      </c>
      <c r="G7" s="11" t="s">
        <v>12</v>
      </c>
      <c r="H7" s="46"/>
      <c r="I7" s="46"/>
      <c r="J7" s="11" t="s">
        <v>13</v>
      </c>
      <c r="K7" s="46"/>
      <c r="L7" s="46"/>
      <c r="M7" s="46"/>
      <c r="N7" s="11" t="s">
        <v>22</v>
      </c>
    </row>
    <row r="8" spans="1:14" s="3" customFormat="1" ht="15" x14ac:dyDescent="0.25">
      <c r="A8" s="2" t="s">
        <v>14</v>
      </c>
      <c r="B8" s="2" t="s">
        <v>31</v>
      </c>
      <c r="C8" s="2">
        <v>1</v>
      </c>
      <c r="D8" s="2">
        <v>2</v>
      </c>
      <c r="E8" s="2">
        <v>3</v>
      </c>
      <c r="F8" s="2">
        <v>4</v>
      </c>
      <c r="G8" s="2">
        <v>5</v>
      </c>
      <c r="H8" s="13">
        <v>6</v>
      </c>
      <c r="I8" s="13">
        <v>7</v>
      </c>
      <c r="J8" s="13">
        <v>8</v>
      </c>
      <c r="K8" s="13">
        <v>9</v>
      </c>
      <c r="L8" s="13">
        <v>10</v>
      </c>
      <c r="M8" s="13">
        <v>11</v>
      </c>
      <c r="N8" s="13">
        <v>12</v>
      </c>
    </row>
    <row r="9" spans="1:14" s="3" customFormat="1" ht="25.5" x14ac:dyDescent="0.25">
      <c r="A9" s="14" t="s">
        <v>32</v>
      </c>
      <c r="B9" s="15" t="s">
        <v>33</v>
      </c>
      <c r="C9" s="16"/>
      <c r="D9" s="17"/>
      <c r="E9" s="31"/>
      <c r="F9" s="32">
        <f>SUM(F10:F10)</f>
        <v>1153</v>
      </c>
      <c r="G9" s="33">
        <f>SUM(G10:G10)</f>
        <v>1153</v>
      </c>
      <c r="H9" s="34">
        <f>SUM(H10:H10)</f>
        <v>1153</v>
      </c>
      <c r="I9" s="34">
        <f>SUM(I10:I10)</f>
        <v>0</v>
      </c>
      <c r="J9" s="34">
        <f>SUM(J10:J10)</f>
        <v>0</v>
      </c>
      <c r="K9" s="34">
        <f>SUM(K10:K10)</f>
        <v>1153</v>
      </c>
      <c r="L9" s="34">
        <f>SUM(L10:L10)</f>
        <v>0</v>
      </c>
      <c r="M9" s="34">
        <f>SUM(M10:M10)</f>
        <v>0</v>
      </c>
      <c r="N9" s="34">
        <f>SUM(N10:N10)</f>
        <v>0</v>
      </c>
    </row>
    <row r="10" spans="1:14" s="3" customFormat="1" ht="90" x14ac:dyDescent="0.25">
      <c r="A10" s="12" t="s">
        <v>34</v>
      </c>
      <c r="B10" s="4" t="s">
        <v>35</v>
      </c>
      <c r="C10" s="18" t="s">
        <v>36</v>
      </c>
      <c r="D10" s="19" t="s">
        <v>21</v>
      </c>
      <c r="E10" s="35" t="s">
        <v>37</v>
      </c>
      <c r="F10" s="36">
        <v>1153</v>
      </c>
      <c r="G10" s="37">
        <v>1153</v>
      </c>
      <c r="H10" s="38">
        <f>SUM(I10:N10)</f>
        <v>1153</v>
      </c>
      <c r="I10" s="38"/>
      <c r="J10" s="38"/>
      <c r="K10" s="38">
        <v>1153</v>
      </c>
      <c r="L10" s="38"/>
      <c r="M10" s="38"/>
      <c r="N10" s="38"/>
    </row>
    <row r="11" spans="1:14" s="3" customFormat="1" ht="76.5" x14ac:dyDescent="0.25">
      <c r="A11" s="14" t="s">
        <v>39</v>
      </c>
      <c r="B11" s="15" t="s">
        <v>40</v>
      </c>
      <c r="C11" s="16"/>
      <c r="D11" s="17"/>
      <c r="E11" s="31"/>
      <c r="F11" s="32">
        <f>SUM(F12:F15)</f>
        <v>23069.7</v>
      </c>
      <c r="G11" s="33">
        <f>SUM(G12:G15)</f>
        <v>23069.7</v>
      </c>
      <c r="H11" s="34">
        <f>SUM(H12:H15)</f>
        <v>23069.7</v>
      </c>
      <c r="I11" s="34">
        <f>SUM(I12:I15)</f>
        <v>0</v>
      </c>
      <c r="J11" s="34">
        <f>SUM(J12:J15)</f>
        <v>0</v>
      </c>
      <c r="K11" s="34">
        <f>SUM(K12:K15)</f>
        <v>15871.900000000001</v>
      </c>
      <c r="L11" s="34">
        <f>SUM(L12:L15)</f>
        <v>5621.6</v>
      </c>
      <c r="M11" s="34">
        <f>SUM(M12:M15)</f>
        <v>1576.2</v>
      </c>
      <c r="N11" s="34">
        <f>SUM(N12:N15)</f>
        <v>1576.2</v>
      </c>
    </row>
    <row r="12" spans="1:14" s="3" customFormat="1" ht="77.25" x14ac:dyDescent="0.25">
      <c r="A12" s="20" t="s">
        <v>41</v>
      </c>
      <c r="B12" s="5" t="s">
        <v>38</v>
      </c>
      <c r="C12" s="44" t="s">
        <v>43</v>
      </c>
      <c r="D12" s="19" t="s">
        <v>21</v>
      </c>
      <c r="E12" s="35" t="s">
        <v>44</v>
      </c>
      <c r="F12" s="36">
        <v>3671.2</v>
      </c>
      <c r="G12" s="37">
        <v>3671.2</v>
      </c>
      <c r="H12" s="38">
        <f>SUM(I12:N12)</f>
        <v>3671.2</v>
      </c>
      <c r="I12" s="38"/>
      <c r="J12" s="38"/>
      <c r="K12" s="38">
        <v>3671.2</v>
      </c>
      <c r="L12" s="38"/>
      <c r="M12" s="38"/>
      <c r="N12" s="38"/>
    </row>
    <row r="13" spans="1:14" s="3" customFormat="1" ht="102" x14ac:dyDescent="0.25">
      <c r="A13" s="20" t="s">
        <v>15</v>
      </c>
      <c r="B13" s="21" t="s">
        <v>45</v>
      </c>
      <c r="C13" s="44" t="s">
        <v>46</v>
      </c>
      <c r="D13" s="19" t="s">
        <v>21</v>
      </c>
      <c r="E13" s="35" t="s">
        <v>47</v>
      </c>
      <c r="F13" s="36">
        <v>12200.7</v>
      </c>
      <c r="G13" s="37">
        <v>12200.7</v>
      </c>
      <c r="H13" s="38">
        <f>SUM(I13:N13)</f>
        <v>12200.7</v>
      </c>
      <c r="I13" s="38"/>
      <c r="J13" s="38"/>
      <c r="K13" s="38">
        <v>12200.7</v>
      </c>
      <c r="L13" s="38"/>
      <c r="M13" s="38"/>
      <c r="N13" s="38"/>
    </row>
    <row r="14" spans="1:14" s="3" customFormat="1" ht="128.25" x14ac:dyDescent="0.25">
      <c r="A14" s="20" t="s">
        <v>16</v>
      </c>
      <c r="B14" s="21" t="s">
        <v>48</v>
      </c>
      <c r="C14" s="44" t="s">
        <v>49</v>
      </c>
      <c r="D14" s="19" t="s">
        <v>21</v>
      </c>
      <c r="E14" s="35" t="s">
        <v>50</v>
      </c>
      <c r="F14" s="36">
        <v>5621.6</v>
      </c>
      <c r="G14" s="37">
        <v>5621.6</v>
      </c>
      <c r="H14" s="38">
        <f>I14+J14+K14+L14+M14</f>
        <v>5621.6</v>
      </c>
      <c r="I14" s="38"/>
      <c r="J14" s="38"/>
      <c r="K14" s="38"/>
      <c r="L14" s="38">
        <v>5621.6</v>
      </c>
      <c r="M14" s="38"/>
      <c r="N14" s="38"/>
    </row>
    <row r="15" spans="1:14" s="3" customFormat="1" ht="90" x14ac:dyDescent="0.25">
      <c r="A15" s="22" t="s">
        <v>42</v>
      </c>
      <c r="B15" s="21" t="s">
        <v>51</v>
      </c>
      <c r="C15" s="44" t="s">
        <v>52</v>
      </c>
      <c r="D15" s="19" t="s">
        <v>21</v>
      </c>
      <c r="E15" s="35" t="s">
        <v>53</v>
      </c>
      <c r="F15" s="36">
        <v>1576.2</v>
      </c>
      <c r="G15" s="37">
        <v>1576.2</v>
      </c>
      <c r="H15" s="38">
        <f>SUM(I15:M15)</f>
        <v>1576.2</v>
      </c>
      <c r="I15" s="38"/>
      <c r="J15" s="38"/>
      <c r="K15" s="38"/>
      <c r="L15" s="38"/>
      <c r="M15" s="38">
        <f>N15</f>
        <v>1576.2</v>
      </c>
      <c r="N15" s="38">
        <v>1576.2</v>
      </c>
    </row>
    <row r="16" spans="1:14" s="3" customFormat="1" ht="25.5" x14ac:dyDescent="0.25">
      <c r="A16" s="23" t="s">
        <v>17</v>
      </c>
      <c r="B16" s="15" t="s">
        <v>54</v>
      </c>
      <c r="C16" s="45"/>
      <c r="D16" s="17"/>
      <c r="E16" s="31"/>
      <c r="F16" s="32">
        <f>F17</f>
        <v>870</v>
      </c>
      <c r="G16" s="33">
        <f t="shared" ref="G16:N16" si="0">G17</f>
        <v>529.70000000000005</v>
      </c>
      <c r="H16" s="34">
        <f t="shared" si="0"/>
        <v>529.70000000000005</v>
      </c>
      <c r="I16" s="34">
        <f t="shared" si="0"/>
        <v>0</v>
      </c>
      <c r="J16" s="34">
        <f t="shared" si="0"/>
        <v>0</v>
      </c>
      <c r="K16" s="34">
        <f t="shared" si="0"/>
        <v>529.70000000000005</v>
      </c>
      <c r="L16" s="34">
        <f t="shared" si="0"/>
        <v>0</v>
      </c>
      <c r="M16" s="34">
        <f t="shared" si="0"/>
        <v>0</v>
      </c>
      <c r="N16" s="34">
        <f t="shared" si="0"/>
        <v>0</v>
      </c>
    </row>
    <row r="17" spans="1:14" s="3" customFormat="1" ht="51" x14ac:dyDescent="0.25">
      <c r="A17" s="22" t="s">
        <v>55</v>
      </c>
      <c r="B17" s="5" t="s">
        <v>56</v>
      </c>
      <c r="C17" s="44"/>
      <c r="D17" s="19"/>
      <c r="E17" s="35"/>
      <c r="F17" s="36">
        <f>F18</f>
        <v>870</v>
      </c>
      <c r="G17" s="37">
        <f t="shared" ref="G17:N17" si="1">G18</f>
        <v>529.70000000000005</v>
      </c>
      <c r="H17" s="38">
        <f t="shared" si="1"/>
        <v>529.70000000000005</v>
      </c>
      <c r="I17" s="38">
        <f t="shared" si="1"/>
        <v>0</v>
      </c>
      <c r="J17" s="38">
        <f t="shared" si="1"/>
        <v>0</v>
      </c>
      <c r="K17" s="38">
        <f t="shared" si="1"/>
        <v>529.70000000000005</v>
      </c>
      <c r="L17" s="38">
        <f t="shared" si="1"/>
        <v>0</v>
      </c>
      <c r="M17" s="38">
        <f t="shared" si="1"/>
        <v>0</v>
      </c>
      <c r="N17" s="38">
        <f t="shared" si="1"/>
        <v>0</v>
      </c>
    </row>
    <row r="18" spans="1:14" s="3" customFormat="1" ht="141" x14ac:dyDescent="0.25">
      <c r="A18" s="22" t="s">
        <v>66</v>
      </c>
      <c r="B18" s="5" t="s">
        <v>57</v>
      </c>
      <c r="C18" s="44" t="s">
        <v>58</v>
      </c>
      <c r="D18" s="19" t="s">
        <v>21</v>
      </c>
      <c r="E18" s="35" t="s">
        <v>59</v>
      </c>
      <c r="F18" s="36">
        <v>870</v>
      </c>
      <c r="G18" s="37">
        <v>529.70000000000005</v>
      </c>
      <c r="H18" s="38">
        <v>529.70000000000005</v>
      </c>
      <c r="I18" s="38"/>
      <c r="J18" s="38"/>
      <c r="K18" s="38">
        <v>529.70000000000005</v>
      </c>
      <c r="L18" s="38"/>
      <c r="M18" s="38"/>
      <c r="N18" s="38"/>
    </row>
    <row r="19" spans="1:14" s="3" customFormat="1" ht="38.25" x14ac:dyDescent="0.25">
      <c r="A19" s="23" t="s">
        <v>19</v>
      </c>
      <c r="B19" s="15" t="s">
        <v>61</v>
      </c>
      <c r="C19" s="45"/>
      <c r="D19" s="17"/>
      <c r="E19" s="31"/>
      <c r="F19" s="32">
        <f>F20+F21</f>
        <v>16658.599999999999</v>
      </c>
      <c r="G19" s="32">
        <f t="shared" ref="G19:N19" si="2">G20+G21</f>
        <v>16658.599999999999</v>
      </c>
      <c r="H19" s="32">
        <f t="shared" si="2"/>
        <v>16658.599999999999</v>
      </c>
      <c r="I19" s="32">
        <f t="shared" si="2"/>
        <v>0</v>
      </c>
      <c r="J19" s="32">
        <f t="shared" si="2"/>
        <v>0</v>
      </c>
      <c r="K19" s="32">
        <f t="shared" si="2"/>
        <v>0</v>
      </c>
      <c r="L19" s="32">
        <f t="shared" si="2"/>
        <v>12658.6</v>
      </c>
      <c r="M19" s="32">
        <f t="shared" si="2"/>
        <v>4000</v>
      </c>
      <c r="N19" s="32">
        <f t="shared" si="2"/>
        <v>4000</v>
      </c>
    </row>
    <row r="20" spans="1:14" s="24" customFormat="1" ht="102" x14ac:dyDescent="0.25">
      <c r="A20" s="50" t="s">
        <v>60</v>
      </c>
      <c r="B20" s="4" t="s">
        <v>25</v>
      </c>
      <c r="C20" s="4" t="s">
        <v>23</v>
      </c>
      <c r="D20" s="8" t="s">
        <v>24</v>
      </c>
      <c r="E20" s="39" t="s">
        <v>62</v>
      </c>
      <c r="F20" s="36">
        <v>4000</v>
      </c>
      <c r="G20" s="37">
        <v>4000</v>
      </c>
      <c r="H20" s="38">
        <f t="shared" ref="H20" si="3">J20+K20+L20+M20+I20</f>
        <v>4000</v>
      </c>
      <c r="I20" s="38"/>
      <c r="J20" s="38"/>
      <c r="K20" s="38"/>
      <c r="L20" s="38"/>
      <c r="M20" s="40">
        <f>N20</f>
        <v>4000</v>
      </c>
      <c r="N20" s="40">
        <v>4000</v>
      </c>
    </row>
    <row r="21" spans="1:14" s="26" customFormat="1" ht="63.75" x14ac:dyDescent="0.25">
      <c r="A21" s="25" t="s">
        <v>67</v>
      </c>
      <c r="B21" s="21" t="s">
        <v>18</v>
      </c>
      <c r="C21" s="4" t="s">
        <v>63</v>
      </c>
      <c r="D21" s="19" t="s">
        <v>21</v>
      </c>
      <c r="E21" s="35" t="s">
        <v>64</v>
      </c>
      <c r="F21" s="36">
        <v>12658.6</v>
      </c>
      <c r="G21" s="37">
        <v>12658.6</v>
      </c>
      <c r="H21" s="38">
        <f>I21+J21+K21+L21+M21</f>
        <v>12658.6</v>
      </c>
      <c r="I21" s="38"/>
      <c r="J21" s="38"/>
      <c r="K21" s="38"/>
      <c r="L21" s="38">
        <v>12658.6</v>
      </c>
      <c r="M21" s="40"/>
      <c r="N21" s="40"/>
    </row>
    <row r="22" spans="1:14" s="3" customFormat="1" ht="15" x14ac:dyDescent="0.25">
      <c r="A22" s="27"/>
      <c r="B22" s="27" t="s">
        <v>20</v>
      </c>
      <c r="C22" s="27"/>
      <c r="D22" s="28"/>
      <c r="E22" s="41"/>
      <c r="F22" s="42">
        <f>F9+F11+F16+F19</f>
        <v>41751.300000000003</v>
      </c>
      <c r="G22" s="30">
        <f t="shared" ref="G22:N22" si="4">G9+G11+G16+G19</f>
        <v>41411</v>
      </c>
      <c r="H22" s="43">
        <f t="shared" si="4"/>
        <v>41411</v>
      </c>
      <c r="I22" s="43">
        <f t="shared" si="4"/>
        <v>0</v>
      </c>
      <c r="J22" s="43">
        <f t="shared" si="4"/>
        <v>0</v>
      </c>
      <c r="K22" s="43">
        <f t="shared" si="4"/>
        <v>17554.600000000002</v>
      </c>
      <c r="L22" s="43">
        <f t="shared" si="4"/>
        <v>18280.2</v>
      </c>
      <c r="M22" s="43">
        <f t="shared" si="4"/>
        <v>5576.2</v>
      </c>
      <c r="N22" s="43">
        <f t="shared" si="4"/>
        <v>5576.2</v>
      </c>
    </row>
    <row r="23" spans="1:14" s="3" customFormat="1" ht="15" x14ac:dyDescent="0.25">
      <c r="A23" s="29"/>
      <c r="B23" s="29" t="s">
        <v>65</v>
      </c>
      <c r="C23" s="29"/>
      <c r="D23" s="29"/>
      <c r="E23" s="41"/>
      <c r="F23" s="42">
        <f>F22-F20</f>
        <v>37751.300000000003</v>
      </c>
      <c r="G23" s="30">
        <f>G22-G20</f>
        <v>37411</v>
      </c>
      <c r="H23" s="43">
        <f t="shared" ref="G23:N23" si="5">H22-H20</f>
        <v>37411</v>
      </c>
      <c r="I23" s="43">
        <f t="shared" si="5"/>
        <v>0</v>
      </c>
      <c r="J23" s="43">
        <f t="shared" si="5"/>
        <v>0</v>
      </c>
      <c r="K23" s="43">
        <f t="shared" si="5"/>
        <v>17554.600000000002</v>
      </c>
      <c r="L23" s="43">
        <f t="shared" si="5"/>
        <v>18280.2</v>
      </c>
      <c r="M23" s="43">
        <f t="shared" si="5"/>
        <v>1576.1999999999998</v>
      </c>
      <c r="N23" s="43">
        <f t="shared" si="5"/>
        <v>1576.1999999999998</v>
      </c>
    </row>
  </sheetData>
  <mergeCells count="14">
    <mergeCell ref="A5:A7"/>
    <mergeCell ref="D5:E6"/>
    <mergeCell ref="F5:G6"/>
    <mergeCell ref="H5:H7"/>
    <mergeCell ref="L6:L7"/>
    <mergeCell ref="M6:M7"/>
    <mergeCell ref="J1:N1"/>
    <mergeCell ref="B3:N3"/>
    <mergeCell ref="L4:N4"/>
    <mergeCell ref="B5:B7"/>
    <mergeCell ref="C5:C7"/>
    <mergeCell ref="I5:N5"/>
    <mergeCell ref="I6:I7"/>
    <mergeCell ref="K6:K7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2" firstPageNumber="47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(оптимизация)</vt:lpstr>
      <vt:lpstr>'(оптимизация)'!Заголовки_для_печати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2020-03-26T11:24:52Z</cp:lastPrinted>
  <dcterms:created xsi:type="dcterms:W3CDTF">2019-01-29T10:38:19Z</dcterms:created>
  <dcterms:modified xsi:type="dcterms:W3CDTF">2020-03-26T11:50:56Z</dcterms:modified>
</cp:coreProperties>
</file>